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felipeespinosagonzalez/Desktop/DISEÑO E IMPLEMENTACIÓN DE BUENAS PRÁCTICAS DE UN MODELO INTEGRAL DE GESTIÓN DE RIESGOS EN UNA EMPRESA PYME DEL SECTOR DE SERVICIOS DE CONSULTORÍA/LIBRO /"/>
    </mc:Choice>
  </mc:AlternateContent>
  <xr:revisionPtr revIDLastSave="0" documentId="13_ncr:1_{5EB5D08F-9051-3B4E-BC98-F4AAB14C91B8}" xr6:coauthVersionLast="47" xr6:coauthVersionMax="47" xr10:uidLastSave="{00000000-0000-0000-0000-000000000000}"/>
  <bookViews>
    <workbookView xWindow="0" yWindow="620" windowWidth="28800" windowHeight="16300" xr2:uid="{73E3E129-330B-D342-9983-1A9664247352}"/>
  </bookViews>
  <sheets>
    <sheet name="Hoja2" sheetId="1" r:id="rId1"/>
  </sheets>
  <definedNames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X" hidden="1">#REF!</definedName>
    <definedName name="_13B_0__123Graph_XGráfico" hidden="1">#REF!</definedName>
    <definedName name="_4__123Graph_AGráfico_4A" hidden="1">#REF!</definedName>
    <definedName name="_5__123Graph_BGráfico_4A" hidden="1">#REF!</definedName>
    <definedName name="_6__123Graph_XGráfico_4A" hidden="1">#REF!</definedName>
    <definedName name="_8_4_0__123Grap" hidden="1">#REF!</definedName>
    <definedName name="_Dist_Bin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a" hidden="1">{#N/A,#N/A,FALSE,"Costos Productos 6A";#N/A,#N/A,FALSE,"Costo Unitario Total H-94-12"}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 hidden="1">#REF!</definedName>
    <definedName name="aaa" hidden="1">{#N/A,#N/A,FALSE,"Costos Productos 6A";#N/A,#N/A,FALSE,"Costo Unitario Total H-94-12"}</definedName>
    <definedName name="abr" hidden="1">#REF!</definedName>
    <definedName name="Ajusteinf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NEXO1" hidden="1">{#N/A,#N/A,FALSE,"Costos Contables CIB A 12 1994";#N/A,#N/A,FALSE,"Cuadre Contab. y C. OP"}</definedName>
    <definedName name="CA" hidden="1">#REF!</definedName>
    <definedName name="CABCELAR" hidden="1">{#N/A,#N/A,FALSE,"Costos Productos 6A";#N/A,#N/A,FALSE,"Costo Unitario Total H-94-12"}</definedName>
    <definedName name="CALIDAD3" hidden="1">{#N/A,#N/A,FALSE,"Costos Productos 6A";#N/A,#N/A,FALSE,"Costo Unitario Total H-94-12"}</definedName>
    <definedName name="CESAR" hidden="1">{#N/A,#N/A,FALSE,"Costos Productos 6A";#N/A,#N/A,FALSE,"Costo Unitario Total H-94-12"}</definedName>
    <definedName name="CHACA" hidden="1">#REF!</definedName>
    <definedName name="CONT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ABLE" hidden="1">{#N/A,#N/A,FALSE,"CIBHA05A";#N/A,#N/A,FALSE,"CIBHA05B"}</definedName>
    <definedName name="CONTABLES" hidden="1">{#N/A,#N/A,FALSE,"Costos Productos 6A";#N/A,#N/A,FALSE,"Costo Unitario Total H-94-12"}</definedName>
    <definedName name="copia" hidden="1">#REF!</definedName>
    <definedName name="cost04" hidden="1">{#N/A,#N/A,FALSE,"Costos Productos 6A";#N/A,#N/A,FALSE,"Costo Unitario Total H-94-12"}</definedName>
    <definedName name="COSTCONTAB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operativos" hidden="1">{#N/A,#N/A,FALSE,"Costos Productos 6A";#N/A,#N/A,FALSE,"Costo Unitario Total H-94-12"}</definedName>
    <definedName name="costo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04" hidden="1">{#N/A,#N/A,FALSE,"Costos Productos 6A";#N/A,#N/A,FALSE,"Costo Unitario Total H-94-12"}</definedName>
    <definedName name="CRUDOS" hidden="1">{#N/A,#N/A,FALSE,"CIBHA05A";#N/A,#N/A,FALSE,"CIBHA05B"}</definedName>
    <definedName name="FGF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ORMA9698" hidden="1">{#N/A,#N/A,FALSE,"CIBHA05A";#N/A,#N/A,FALSE,"CIBHA05B"}</definedName>
    <definedName name="FORMAUNIT" hidden="1">{#N/A,#N/A,FALSE,"Costos Productos 6A";#N/A,#N/A,FALSE,"Costo Unitario Total H-94-12"}</definedName>
    <definedName name="GRCHIS0599" hidden="1">{#N/A,#N/A,FALSE,"Costos Productos 6A";#N/A,#N/A,FALSE,"Costo Unitario Total H-94-12"}</definedName>
    <definedName name="HISTORICO" hidden="1">{#N/A,#N/A,FALSE,"Costos Productos 6A";#N/A,#N/A,FALSE,"Costo Unitario Total H-94-12"}</definedName>
    <definedName name="HSIT" hidden="1">{#N/A,#N/A,FALSE,"CIBHA05A";#N/A,#N/A,FALSE,"CIBHA05B"}</definedName>
    <definedName name="INDPYG9698" hidden="1">{#N/A,#N/A,FALSE,"Costos Productos 6A";#N/A,#N/A,FALSE,"Costo Unitario Total H-94-12"}</definedName>
    <definedName name="INGREHIS" hidden="1">{#N/A,#N/A,FALSE,"CIBHA05A";#N/A,#N/A,FALSE,"CIBHA05B"}</definedName>
    <definedName name="intAssessmentPageIntervieweeAskQuestionOffset">8</definedName>
    <definedName name="intAssessmentPageIntervieweeEvidenceOffset">8</definedName>
    <definedName name="intAssessmentPageIntervieweeScoreOffset">9</definedName>
    <definedName name="IOPIOU" hidden="1">{#N/A,#N/A,FALSE,"Costos Productos 6A";#N/A,#N/A,FALSE,"Costo Unitario Total H-94-12"}</definedName>
    <definedName name="jul" hidden="1">#REF!</definedName>
    <definedName name="jun" hidden="1">#REF!</definedName>
    <definedName name="may" hidden="1">#REF!</definedName>
    <definedName name="mem" hidden="1">{#N/A,#N/A,FALSE,"Costos Productos 6A";#N/A,#N/A,FALSE,"Costo Unitario Total H-94-12"}</definedName>
    <definedName name="memorias" hidden="1">{#N/A,#N/A,FALSE,"CIBHA05A";#N/A,#N/A,FALSE,"CIBHA05B"}</definedName>
    <definedName name="MEMPYGH" hidden="1">{#N/A,#N/A,FALSE,"Costos Productos 6A";#N/A,#N/A,FALSE,"Costo Unitario Total H-94-12"}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LKJ" hidden="1">{#N/A,#N/A,FALSE,"Costos Productos 6A";#N/A,#N/A,FALSE,"Costo Unitario Total H-94-12"}</definedName>
    <definedName name="noemi" hidden="1">{#N/A,#N/A,FALSE,"Costos Productos 6A";#N/A,#N/A,FALSE,"Costo Unitario Total H-94-12"}</definedName>
    <definedName name="oficial" hidden="1">{#N/A,#N/A,FALSE,"CIBHA05A";#N/A,#N/A,FALSE,"CIBHA05B"}</definedName>
    <definedName name="PPT" hidden="1">#REF!</definedName>
    <definedName name="pyg" hidden="1">{#N/A,#N/A,FALSE,"Costos Productos 6A";#N/A,#N/A,FALSE,"Costo Unitario Total H-94-12"}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qwe" hidden="1">#REF!</definedName>
    <definedName name="RR" hidden="1">#REF!</definedName>
    <definedName name="s" hidden="1">{#N/A,#N/A,FALSE,"CIBHA05A";#N/A,#N/A,FALSE,"CIBHA05B"}</definedName>
    <definedName name="VALIDACIONES" hidden="1">{#N/A,#N/A,FALSE,"Costos Productos 6A";#N/A,#N/A,FALSE,"Costo Unitario Total H-94-12"}</definedName>
    <definedName name="vvvvvv" hidden="1">{#N/A,#N/A,FALSE,"Costos Productos 6A";#N/A,#N/A,FALSE,"Costo Unitario Total H-94-12"}</definedName>
    <definedName name="wrn.ANEXO1." hidden="1">{#N/A,#N/A,FALSE,"Costos Contables CIB A 12 1994";#N/A,#N/A,FALSE,"Cuadre Contab. y C. OP"}</definedName>
    <definedName name="wrn.anexo5." hidden="1">{#N/A,#N/A,FALSE,"CIBHA05A";#N/A,#N/A,FALSE,"CIBHA05B"}</definedName>
    <definedName name="wrn.anexo6." hidden="1">{#N/A,#N/A,FALSE,"Costos Productos 6A";#N/A,#N/A,FALSE,"Costo Unitario Total H-94-12"}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" hidden="1">{#N/A,#N/A,FALSE,"Costos Productos 6A";#N/A,#N/A,FALSE,"Costo Unitario Total H-94-12"}</definedName>
    <definedName name="XXXX" hidden="1">{#N/A,#N/A,FALSE,"CIBHA05A";#N/A,#N/A,FALSE,"CIBHA05B"}</definedName>
    <definedName name="xxxxx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yyyyy" hidden="1">{#N/A,#N/A,FALSE,"Costos Productos 6A";#N/A,#N/A,FALSE,"Costo Unitario Total H-94-12"}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1" l="1"/>
  <c r="K23" i="1"/>
  <c r="G21" i="1"/>
  <c r="F23" i="1"/>
  <c r="F22" i="1"/>
  <c r="F21" i="1"/>
  <c r="J23" i="1"/>
  <c r="I23" i="1"/>
  <c r="H23" i="1"/>
  <c r="G23" i="1"/>
  <c r="L22" i="1"/>
  <c r="K22" i="1"/>
  <c r="J22" i="1"/>
  <c r="I22" i="1"/>
  <c r="H22" i="1"/>
  <c r="G22" i="1"/>
  <c r="L21" i="1"/>
  <c r="K21" i="1"/>
  <c r="J21" i="1"/>
  <c r="I21" i="1"/>
  <c r="H21" i="1"/>
</calcChain>
</file>

<file path=xl/sharedStrings.xml><?xml version="1.0" encoding="utf-8"?>
<sst xmlns="http://schemas.openxmlformats.org/spreadsheetml/2006/main" count="144" uniqueCount="40">
  <si>
    <t>Nivel de madurez de la gestión de riesgos en STRATEGY</t>
  </si>
  <si>
    <t>ID</t>
  </si>
  <si>
    <t xml:space="preserve">Cargo </t>
  </si>
  <si>
    <t xml:space="preserve">Genero </t>
  </si>
  <si>
    <t xml:space="preserve">Edad </t>
  </si>
  <si>
    <t>Nombre</t>
  </si>
  <si>
    <t>Conozco si la empresa tiene definida una política o lineamientos específicos de gestión de riesgos.</t>
  </si>
  <si>
    <t>La gestión de riesgos se percibe en la empresa como un tema importante para el logro de los objetivos.</t>
  </si>
  <si>
    <t>Sé cómo identificar y reportar un riesgo o incidente en mi trabajo.</t>
  </si>
  <si>
    <t>Me siento cómodo(a) reportando riesgos o incidentes a mis superiores.</t>
  </si>
  <si>
    <t>Conozco el canal o mecanismo que debo utilizar para reportar un riesgo (formato, correo, reunión o sistema).</t>
  </si>
  <si>
    <t>Considero que la comunicación interna sobre riesgos (alertas, cambios, lecciones aprendidas) es oportuna.</t>
  </si>
  <si>
    <t>Recibo apoyo y comunicación oportuna cuando necesito gestionar un riesgo.</t>
  </si>
  <si>
    <t xml:space="preserve">Consultor </t>
  </si>
  <si>
    <t>Masculino</t>
  </si>
  <si>
    <t>Jose Alfredo Theran Castellar</t>
  </si>
  <si>
    <t>Si</t>
  </si>
  <si>
    <t>Femenino</t>
  </si>
  <si>
    <t>Marta Isabel Peña León</t>
  </si>
  <si>
    <t>Parcialmente</t>
  </si>
  <si>
    <t>Sebastian Rodriguez</t>
  </si>
  <si>
    <t>No</t>
  </si>
  <si>
    <t>Sebastian Herrera</t>
  </si>
  <si>
    <t>Juan Manuel Bernal Rozo</t>
  </si>
  <si>
    <t>Profesional de comunicaciones</t>
  </si>
  <si>
    <t>Santiago Cortes Espinosa</t>
  </si>
  <si>
    <t>Alejandra Perez Franco</t>
  </si>
  <si>
    <t xml:space="preserve">Socio de recursos humanos </t>
  </si>
  <si>
    <t>Yeimi Dayanna Espejo Cabra</t>
  </si>
  <si>
    <t xml:space="preserve">Socio de innovacion </t>
  </si>
  <si>
    <t>Fabian Pinilla</t>
  </si>
  <si>
    <t xml:space="preserve">Socio de calidad </t>
  </si>
  <si>
    <t>Cristina Gomez</t>
  </si>
  <si>
    <t xml:space="preserve">Socio de comunicacion </t>
  </si>
  <si>
    <t>Angie Katerine Arias Bermúdez</t>
  </si>
  <si>
    <t>Esthefany Ramirez Ascencio</t>
  </si>
  <si>
    <t>PREGUNTA</t>
  </si>
  <si>
    <t xml:space="preserve">% SI </t>
  </si>
  <si>
    <t>% NO</t>
  </si>
  <si>
    <t>% PARCIALMENTE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</si>
</sst>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0"/>
      <name val="Times New Roman"/>
      <family val="1"/>
    </font>
    <font>
      <sz val="12"/>
      <color theme="0"/>
      <name val="Times New Roman"/>
      <family val="1"/>
    </font>
    <font>
      <b/>
      <sz val="11"/>
      <color rgb="FF002060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155C"/>
        <bgColor indexed="64"/>
      </patternFill>
    </fill>
    <fill>
      <patternFill patternType="solid">
        <fgColor rgb="FF98BF13"/>
        <bgColor indexed="64"/>
      </patternFill>
    </fill>
    <fill>
      <patternFill patternType="solid">
        <fgColor theme="1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4" fillId="4" borderId="2" xfId="1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/>
    <xf numFmtId="10" fontId="5" fillId="0" borderId="2" xfId="0" applyNumberFormat="1" applyFont="1" applyBorder="1"/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</cellXfs>
  <cellStyles count="2">
    <cellStyle name="Normal" xfId="0" builtinId="0"/>
    <cellStyle name="Normal 4" xfId="1" xr:uid="{AD2CB49D-6193-F247-AFE5-2E7049DAE2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Hoja2!$G$20</c:f>
              <c:strCache>
                <c:ptCount val="1"/>
                <c:pt idx="0">
                  <c:v>La gestión de riesgos se percibe en la empresa como un tema importante para el logro de los objetivos.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Hoja2!$E$21:$E$23</c:f>
              <c:strCache>
                <c:ptCount val="3"/>
                <c:pt idx="0">
                  <c:v>% SI </c:v>
                </c:pt>
                <c:pt idx="1">
                  <c:v>% NO</c:v>
                </c:pt>
                <c:pt idx="2">
                  <c:v>% PARCIALMENTE</c:v>
                </c:pt>
              </c:strCache>
            </c:strRef>
          </c:cat>
          <c:val>
            <c:numRef>
              <c:f>Hoja2!$G$21:$G$23</c:f>
              <c:numCache>
                <c:formatCode>0.00%</c:formatCode>
                <c:ptCount val="3"/>
                <c:pt idx="0">
                  <c:v>0.66666666666666663</c:v>
                </c:pt>
                <c:pt idx="1">
                  <c:v>0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E7-8D48-A73A-58D2C6A35A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281223"/>
        <c:axId val="70301191"/>
      </c:barChart>
      <c:catAx>
        <c:axId val="70281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301191"/>
        <c:crosses val="autoZero"/>
        <c:auto val="1"/>
        <c:lblAlgn val="ctr"/>
        <c:lblOffset val="100"/>
        <c:noMultiLvlLbl val="0"/>
      </c:catAx>
      <c:valAx>
        <c:axId val="70301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2812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Hoja2!$H$20</c:f>
              <c:strCache>
                <c:ptCount val="1"/>
                <c:pt idx="0">
                  <c:v>Sé cómo identificar y reportar un riesgo o incidente en mi trabajo.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Hoja2!$E$21:$E$23</c:f>
              <c:strCache>
                <c:ptCount val="3"/>
                <c:pt idx="0">
                  <c:v>% SI </c:v>
                </c:pt>
                <c:pt idx="1">
                  <c:v>% NO</c:v>
                </c:pt>
                <c:pt idx="2">
                  <c:v>% PARCIALMENTE</c:v>
                </c:pt>
              </c:strCache>
            </c:strRef>
          </c:cat>
          <c:val>
            <c:numRef>
              <c:f>Hoja2!$H$21:$H$23</c:f>
              <c:numCache>
                <c:formatCode>0.00%</c:formatCode>
                <c:ptCount val="3"/>
                <c:pt idx="0">
                  <c:v>0.58333333333333337</c:v>
                </c:pt>
                <c:pt idx="1">
                  <c:v>0</c:v>
                </c:pt>
                <c:pt idx="2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98-B84C-94DE-734E2E64870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41485319"/>
        <c:axId val="641491975"/>
      </c:barChart>
      <c:catAx>
        <c:axId val="641485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491975"/>
        <c:crosses val="autoZero"/>
        <c:auto val="1"/>
        <c:lblAlgn val="ctr"/>
        <c:lblOffset val="100"/>
        <c:noMultiLvlLbl val="0"/>
      </c:catAx>
      <c:valAx>
        <c:axId val="641491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1485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Hoja2!$I$20</c:f>
              <c:strCache>
                <c:ptCount val="1"/>
                <c:pt idx="0">
                  <c:v>Me siento cómodo(a) reportando riesgos o incidentes a mis superiores.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Hoja2!$E$21:$E$23</c:f>
              <c:strCache>
                <c:ptCount val="3"/>
                <c:pt idx="0">
                  <c:v>% SI </c:v>
                </c:pt>
                <c:pt idx="1">
                  <c:v>% NO</c:v>
                </c:pt>
                <c:pt idx="2">
                  <c:v>% PARCIALMENTE</c:v>
                </c:pt>
              </c:strCache>
            </c:strRef>
          </c:cat>
          <c:val>
            <c:numRef>
              <c:f>Hoja2!$I$21:$I$23</c:f>
              <c:numCache>
                <c:formatCode>0.00%</c:formatCode>
                <c:ptCount val="3"/>
                <c:pt idx="0">
                  <c:v>0.66666666666666663</c:v>
                </c:pt>
                <c:pt idx="1">
                  <c:v>0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10-8B41-9ABE-C5FA44DF128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36696071"/>
        <c:axId val="436698119"/>
      </c:barChart>
      <c:catAx>
        <c:axId val="436696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698119"/>
        <c:crosses val="autoZero"/>
        <c:auto val="1"/>
        <c:lblAlgn val="ctr"/>
        <c:lblOffset val="100"/>
        <c:noMultiLvlLbl val="0"/>
      </c:catAx>
      <c:valAx>
        <c:axId val="436698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696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Hoja2!$J$20</c:f>
              <c:strCache>
                <c:ptCount val="1"/>
                <c:pt idx="0">
                  <c:v>Conozco el canal o mecanismo que debo utilizar para reportar un riesgo (formato, correo, reunión o sistema).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Hoja2!$E$21:$E$23</c:f>
              <c:strCache>
                <c:ptCount val="3"/>
                <c:pt idx="0">
                  <c:v>% SI </c:v>
                </c:pt>
                <c:pt idx="1">
                  <c:v>% NO</c:v>
                </c:pt>
                <c:pt idx="2">
                  <c:v>% PARCIALMENTE</c:v>
                </c:pt>
              </c:strCache>
            </c:strRef>
          </c:cat>
          <c:val>
            <c:numRef>
              <c:f>Hoja2!$J$21:$J$23</c:f>
              <c:numCache>
                <c:formatCode>0.00%</c:formatCode>
                <c:ptCount val="3"/>
                <c:pt idx="0">
                  <c:v>0.33333333333333331</c:v>
                </c:pt>
                <c:pt idx="1">
                  <c:v>0.41666666666666669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20-B844-817A-0A2FEA66E5D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4050567"/>
        <c:axId val="34052615"/>
      </c:barChart>
      <c:catAx>
        <c:axId val="34050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52615"/>
        <c:crosses val="autoZero"/>
        <c:auto val="1"/>
        <c:lblAlgn val="ctr"/>
        <c:lblOffset val="100"/>
        <c:noMultiLvlLbl val="0"/>
      </c:catAx>
      <c:valAx>
        <c:axId val="34052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050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Hoja2!$K$20</c:f>
              <c:strCache>
                <c:ptCount val="1"/>
                <c:pt idx="0">
                  <c:v>Considero que la comunicación interna sobre riesgos (alertas, cambios, lecciones aprendidas) es oportuna.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Hoja2!$E$21:$E$23</c:f>
              <c:strCache>
                <c:ptCount val="3"/>
                <c:pt idx="0">
                  <c:v>% SI </c:v>
                </c:pt>
                <c:pt idx="1">
                  <c:v>% NO</c:v>
                </c:pt>
                <c:pt idx="2">
                  <c:v>% PARCIALMENTE</c:v>
                </c:pt>
              </c:strCache>
            </c:strRef>
          </c:cat>
          <c:val>
            <c:numRef>
              <c:f>Hoja2!$K$21:$K$23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</c:v>
                </c:pt>
                <c:pt idx="2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51-2A45-86EF-2D28843B330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26077703"/>
        <c:axId val="345037831"/>
      </c:barChart>
      <c:catAx>
        <c:axId val="226077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5037831"/>
        <c:crosses val="autoZero"/>
        <c:auto val="1"/>
        <c:lblAlgn val="ctr"/>
        <c:lblOffset val="100"/>
        <c:noMultiLvlLbl val="0"/>
      </c:catAx>
      <c:valAx>
        <c:axId val="345037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6077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1818890973589238"/>
          <c:y val="3.342013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Hoja2!$L$20</c:f>
              <c:strCache>
                <c:ptCount val="1"/>
                <c:pt idx="0">
                  <c:v>Recibo apoyo y comunicación oportuna cuando necesito gestionar un riesgo.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Hoja2!$E$21:$E$23</c:f>
              <c:strCache>
                <c:ptCount val="3"/>
                <c:pt idx="0">
                  <c:v>% SI </c:v>
                </c:pt>
                <c:pt idx="1">
                  <c:v>% NO</c:v>
                </c:pt>
                <c:pt idx="2">
                  <c:v>% PARCIALMENTE</c:v>
                </c:pt>
              </c:strCache>
            </c:strRef>
          </c:cat>
          <c:val>
            <c:numRef>
              <c:f>Hoja2!$L$21:$L$23</c:f>
              <c:numCache>
                <c:formatCode>0.00%</c:formatCode>
                <c:ptCount val="3"/>
                <c:pt idx="0">
                  <c:v>0.5</c:v>
                </c:pt>
                <c:pt idx="1">
                  <c:v>0</c:v>
                </c:pt>
                <c:pt idx="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50-274E-9D3F-C154B75CAC8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00"/>
        <c:overlap val="-27"/>
        <c:axId val="38934535"/>
        <c:axId val="38945287"/>
      </c:barChart>
      <c:catAx>
        <c:axId val="38934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45287"/>
        <c:crosses val="autoZero"/>
        <c:auto val="1"/>
        <c:lblAlgn val="ctr"/>
        <c:lblOffset val="100"/>
        <c:noMultiLvlLbl val="0"/>
      </c:catAx>
      <c:valAx>
        <c:axId val="38945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345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Hoja2!$F$20</c:f>
              <c:strCache>
                <c:ptCount val="1"/>
                <c:pt idx="0">
                  <c:v>Conozco si la empresa tiene definida una política o lineamientos específicos de gestión de riesgos.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Hoja2!$E$21:$E$23</c:f>
              <c:strCache>
                <c:ptCount val="3"/>
                <c:pt idx="0">
                  <c:v>% SI </c:v>
                </c:pt>
                <c:pt idx="1">
                  <c:v>% NO</c:v>
                </c:pt>
                <c:pt idx="2">
                  <c:v>% PARCIALMENTE</c:v>
                </c:pt>
              </c:strCache>
            </c:strRef>
          </c:cat>
          <c:val>
            <c:numRef>
              <c:f>Hoja2!$F$21:$F$23</c:f>
              <c:numCache>
                <c:formatCode>0.00%</c:formatCode>
                <c:ptCount val="3"/>
                <c:pt idx="0">
                  <c:v>0.41666666666666669</c:v>
                </c:pt>
                <c:pt idx="1">
                  <c:v>0</c:v>
                </c:pt>
                <c:pt idx="2">
                  <c:v>0.58333333333333337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7D-E341-A4F9-8D5455446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4630663"/>
        <c:axId val="274632711"/>
      </c:barChart>
      <c:catAx>
        <c:axId val="274630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632711"/>
        <c:crosses val="autoZero"/>
        <c:auto val="1"/>
        <c:lblAlgn val="ctr"/>
        <c:lblOffset val="100"/>
        <c:noMultiLvlLbl val="0"/>
      </c:catAx>
      <c:valAx>
        <c:axId val="274632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6306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1905000</xdr:colOff>
      <xdr:row>24</xdr:row>
      <xdr:rowOff>133350</xdr:rowOff>
    </xdr:from>
    <xdr:to>
      <xdr:col>8</xdr:col>
      <xdr:colOff>485775</xdr:colOff>
      <xdr:row>41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CCE44A0-BBCC-C54F-BB75-517EC3D8A3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695325</xdr:colOff>
      <xdr:row>24</xdr:row>
      <xdr:rowOff>142875</xdr:rowOff>
    </xdr:from>
    <xdr:to>
      <xdr:col>10</xdr:col>
      <xdr:colOff>1762125</xdr:colOff>
      <xdr:row>41</xdr:row>
      <xdr:rowOff>190500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4F8B70D-ADE2-8846-927B-92E91AAC3FB4}"/>
            </a:ext>
            <a:ext uri="{147F2762-F138-4A5C-976F-8EAC2B608ADB}">
              <a16:predDERef xmlns:a16="http://schemas.microsoft.com/office/drawing/2014/main" pred="{8CA041C2-6B42-806E-374E-FAD17FE29B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2381250</xdr:colOff>
      <xdr:row>24</xdr:row>
      <xdr:rowOff>133350</xdr:rowOff>
    </xdr:from>
    <xdr:to>
      <xdr:col>15</xdr:col>
      <xdr:colOff>276225</xdr:colOff>
      <xdr:row>42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B51F4DE-4CA8-464B-9B37-6D107F90B5D5}"/>
            </a:ext>
            <a:ext uri="{147F2762-F138-4A5C-976F-8EAC2B608ADB}">
              <a16:predDERef xmlns:a16="http://schemas.microsoft.com/office/drawing/2014/main" pred="{69CA8410-B180-A5DC-1FB1-E5B85DE0FA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2038350</xdr:colOff>
      <xdr:row>42</xdr:row>
      <xdr:rowOff>190500</xdr:rowOff>
    </xdr:from>
    <xdr:to>
      <xdr:col>7</xdr:col>
      <xdr:colOff>2066925</xdr:colOff>
      <xdr:row>58</xdr:row>
      <xdr:rowOff>104775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E9E1C888-2720-3040-9799-49DA09ECFEEE}"/>
            </a:ext>
            <a:ext uri="{147F2762-F138-4A5C-976F-8EAC2B608ADB}">
              <a16:predDERef xmlns:a16="http://schemas.microsoft.com/office/drawing/2014/main" pred="{75182730-F90C-444F-0EBB-B6CAAD87CA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447675</xdr:colOff>
      <xdr:row>42</xdr:row>
      <xdr:rowOff>171450</xdr:rowOff>
    </xdr:from>
    <xdr:to>
      <xdr:col>5</xdr:col>
      <xdr:colOff>1885950</xdr:colOff>
      <xdr:row>58</xdr:row>
      <xdr:rowOff>95250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886BD4A-0E05-C740-9454-6BEDD2AB618A}"/>
            </a:ext>
            <a:ext uri="{147F2762-F138-4A5C-976F-8EAC2B608ADB}">
              <a16:predDERef xmlns:a16="http://schemas.microsoft.com/office/drawing/2014/main" pred="{F3F944D8-1AB1-7FAA-8CEB-52978F7EA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209550</xdr:colOff>
      <xdr:row>43</xdr:row>
      <xdr:rowOff>9525</xdr:rowOff>
    </xdr:from>
    <xdr:to>
      <xdr:col>10</xdr:col>
      <xdr:colOff>285750</xdr:colOff>
      <xdr:row>58</xdr:row>
      <xdr:rowOff>133350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5BC13F7E-1905-B849-A383-AF654F45ED9B}"/>
            </a:ext>
            <a:ext uri="{147F2762-F138-4A5C-976F-8EAC2B608ADB}">
              <a16:predDERef xmlns:a16="http://schemas.microsoft.com/office/drawing/2014/main" pred="{271DF3EF-52B9-8C8B-A570-DEE9A5CAB4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447675</xdr:colOff>
      <xdr:row>24</xdr:row>
      <xdr:rowOff>123825</xdr:rowOff>
    </xdr:from>
    <xdr:to>
      <xdr:col>5</xdr:col>
      <xdr:colOff>1771650</xdr:colOff>
      <xdr:row>41</xdr:row>
      <xdr:rowOff>133350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E166A1B-E351-9D49-A9AC-E36E6D890490}"/>
            </a:ext>
            <a:ext uri="{147F2762-F138-4A5C-976F-8EAC2B608ADB}">
              <a16:predDERef xmlns:a16="http://schemas.microsoft.com/office/drawing/2014/main" pred="{2F202A5E-0646-23D7-B8F5-12180119C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trategy">
  <a:themeElements>
    <a:clrScheme name="Strategy">
      <a:dk1>
        <a:srgbClr val="424041"/>
      </a:dk1>
      <a:lt1>
        <a:srgbClr val="FFFFFF"/>
      </a:lt1>
      <a:dk2>
        <a:srgbClr val="00155C"/>
      </a:dk2>
      <a:lt2>
        <a:srgbClr val="FFFFFF"/>
      </a:lt2>
      <a:accent1>
        <a:srgbClr val="00155C"/>
      </a:accent1>
      <a:accent2>
        <a:srgbClr val="98BF13"/>
      </a:accent2>
      <a:accent3>
        <a:srgbClr val="A35F18"/>
      </a:accent3>
      <a:accent4>
        <a:srgbClr val="A78B00"/>
      </a:accent4>
      <a:accent5>
        <a:srgbClr val="6B5900"/>
      </a:accent5>
      <a:accent6>
        <a:srgbClr val="489D38"/>
      </a:accent6>
      <a:hlink>
        <a:srgbClr val="2A5D1B"/>
      </a:hlink>
      <a:folHlink>
        <a:srgbClr val="303383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E5FDB-DF18-C84D-8389-D740CD45B6D5}">
  <dimension ref="A1:L23"/>
  <sheetViews>
    <sheetView tabSelected="1" topLeftCell="C3" zoomScale="67" workbookViewId="0">
      <selection activeCell="L57" sqref="L57"/>
    </sheetView>
  </sheetViews>
  <sheetFormatPr baseColWidth="10" defaultColWidth="8.83203125" defaultRowHeight="16" x14ac:dyDescent="0.2"/>
  <cols>
    <col min="1" max="1" width="12.83203125" customWidth="1"/>
    <col min="2" max="2" width="9.1640625" customWidth="1"/>
    <col min="5" max="5" width="26.5" bestFit="1" customWidth="1"/>
    <col min="6" max="6" width="34.6640625" customWidth="1"/>
    <col min="7" max="7" width="31.6640625" customWidth="1"/>
    <col min="8" max="8" width="29.1640625" customWidth="1"/>
    <col min="9" max="9" width="30.6640625" customWidth="1"/>
    <col min="10" max="10" width="33.1640625" customWidth="1"/>
    <col min="11" max="11" width="35.6640625" customWidth="1"/>
    <col min="12" max="12" width="33.33203125" customWidth="1"/>
  </cols>
  <sheetData>
    <row r="1" spans="1:12" ht="31.5" customHeight="1" x14ac:dyDescent="0.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1.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31.5" customHeight="1" x14ac:dyDescent="0.2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45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</row>
    <row r="5" spans="1:12" x14ac:dyDescent="0.2">
      <c r="A5" s="2">
        <v>1</v>
      </c>
      <c r="B5" s="2" t="s">
        <v>13</v>
      </c>
      <c r="C5" s="2" t="s">
        <v>14</v>
      </c>
      <c r="D5" s="2">
        <v>28</v>
      </c>
      <c r="E5" s="2" t="s">
        <v>15</v>
      </c>
      <c r="F5" s="2" t="s">
        <v>16</v>
      </c>
      <c r="G5" s="2" t="s">
        <v>16</v>
      </c>
      <c r="H5" s="2" t="s">
        <v>16</v>
      </c>
      <c r="I5" s="2" t="s">
        <v>16</v>
      </c>
      <c r="J5" s="2" t="s">
        <v>16</v>
      </c>
      <c r="K5" s="2" t="s">
        <v>16</v>
      </c>
      <c r="L5" s="2" t="s">
        <v>16</v>
      </c>
    </row>
    <row r="6" spans="1:12" x14ac:dyDescent="0.2">
      <c r="A6" s="2">
        <v>2</v>
      </c>
      <c r="B6" s="2" t="s">
        <v>13</v>
      </c>
      <c r="C6" s="2" t="s">
        <v>17</v>
      </c>
      <c r="D6" s="2">
        <v>53</v>
      </c>
      <c r="E6" s="2" t="s">
        <v>18</v>
      </c>
      <c r="F6" s="2" t="s">
        <v>16</v>
      </c>
      <c r="G6" s="2" t="s">
        <v>16</v>
      </c>
      <c r="H6" s="2" t="s">
        <v>16</v>
      </c>
      <c r="I6" s="2" t="s">
        <v>16</v>
      </c>
      <c r="J6" s="2" t="s">
        <v>16</v>
      </c>
      <c r="K6" s="2" t="s">
        <v>16</v>
      </c>
      <c r="L6" s="2" t="s">
        <v>19</v>
      </c>
    </row>
    <row r="7" spans="1:12" x14ac:dyDescent="0.2">
      <c r="A7" s="2">
        <v>3</v>
      </c>
      <c r="B7" s="2" t="s">
        <v>13</v>
      </c>
      <c r="C7" s="2" t="s">
        <v>14</v>
      </c>
      <c r="D7" s="2">
        <v>30</v>
      </c>
      <c r="E7" s="2" t="s">
        <v>20</v>
      </c>
      <c r="F7" s="2" t="s">
        <v>16</v>
      </c>
      <c r="G7" s="2" t="s">
        <v>19</v>
      </c>
      <c r="H7" s="2" t="s">
        <v>16</v>
      </c>
      <c r="I7" s="2" t="s">
        <v>16</v>
      </c>
      <c r="J7" s="2" t="s">
        <v>21</v>
      </c>
      <c r="K7" s="2" t="s">
        <v>16</v>
      </c>
      <c r="L7" s="2" t="s">
        <v>16</v>
      </c>
    </row>
    <row r="8" spans="1:12" x14ac:dyDescent="0.2">
      <c r="A8" s="2">
        <v>4</v>
      </c>
      <c r="B8" s="2" t="s">
        <v>13</v>
      </c>
      <c r="C8" s="2" t="s">
        <v>14</v>
      </c>
      <c r="D8" s="2">
        <v>34</v>
      </c>
      <c r="E8" s="2" t="s">
        <v>22</v>
      </c>
      <c r="F8" s="2" t="s">
        <v>16</v>
      </c>
      <c r="G8" s="2" t="s">
        <v>16</v>
      </c>
      <c r="H8" s="2" t="s">
        <v>16</v>
      </c>
      <c r="I8" s="2" t="s">
        <v>19</v>
      </c>
      <c r="J8" s="2" t="s">
        <v>21</v>
      </c>
      <c r="K8" s="2" t="s">
        <v>16</v>
      </c>
      <c r="L8" s="2" t="s">
        <v>19</v>
      </c>
    </row>
    <row r="9" spans="1:12" x14ac:dyDescent="0.2">
      <c r="A9" s="2">
        <v>5</v>
      </c>
      <c r="B9" s="2" t="s">
        <v>13</v>
      </c>
      <c r="C9" s="2" t="s">
        <v>14</v>
      </c>
      <c r="D9" s="2">
        <v>25</v>
      </c>
      <c r="E9" s="2" t="s">
        <v>23</v>
      </c>
      <c r="F9" s="2" t="s">
        <v>16</v>
      </c>
      <c r="G9" s="2" t="s">
        <v>16</v>
      </c>
      <c r="H9" s="2" t="s">
        <v>16</v>
      </c>
      <c r="I9" s="2" t="s">
        <v>16</v>
      </c>
      <c r="J9" s="2" t="s">
        <v>21</v>
      </c>
      <c r="K9" s="2" t="s">
        <v>16</v>
      </c>
      <c r="L9" s="2" t="s">
        <v>19</v>
      </c>
    </row>
    <row r="10" spans="1:12" x14ac:dyDescent="0.2">
      <c r="A10" s="2">
        <v>6</v>
      </c>
      <c r="B10" s="2" t="s">
        <v>24</v>
      </c>
      <c r="C10" s="2" t="s">
        <v>14</v>
      </c>
      <c r="D10" s="2">
        <v>23</v>
      </c>
      <c r="E10" s="2" t="s">
        <v>25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19</v>
      </c>
      <c r="K10" s="2" t="s">
        <v>19</v>
      </c>
      <c r="L10" s="2" t="s">
        <v>19</v>
      </c>
    </row>
    <row r="11" spans="1:12" x14ac:dyDescent="0.2">
      <c r="A11" s="2">
        <v>7</v>
      </c>
      <c r="B11" s="2" t="s">
        <v>13</v>
      </c>
      <c r="C11" s="2" t="s">
        <v>17</v>
      </c>
      <c r="D11" s="2">
        <v>31</v>
      </c>
      <c r="E11" s="2" t="s">
        <v>26</v>
      </c>
      <c r="F11" s="2" t="s">
        <v>19</v>
      </c>
      <c r="G11" s="2" t="s">
        <v>16</v>
      </c>
      <c r="H11" s="2" t="s">
        <v>19</v>
      </c>
      <c r="I11" s="2" t="s">
        <v>16</v>
      </c>
      <c r="J11" s="2" t="s">
        <v>19</v>
      </c>
      <c r="K11" s="2" t="s">
        <v>19</v>
      </c>
      <c r="L11" s="2" t="s">
        <v>16</v>
      </c>
    </row>
    <row r="12" spans="1:12" x14ac:dyDescent="0.2">
      <c r="A12" s="2">
        <v>8</v>
      </c>
      <c r="B12" s="2" t="s">
        <v>27</v>
      </c>
      <c r="C12" s="2" t="s">
        <v>17</v>
      </c>
      <c r="D12" s="2">
        <v>32</v>
      </c>
      <c r="E12" s="2" t="s">
        <v>28</v>
      </c>
      <c r="F12" s="2" t="s">
        <v>19</v>
      </c>
      <c r="G12" s="2" t="s">
        <v>16</v>
      </c>
      <c r="H12" s="2" t="s">
        <v>19</v>
      </c>
      <c r="I12" s="2" t="s">
        <v>16</v>
      </c>
      <c r="J12" s="2" t="s">
        <v>21</v>
      </c>
      <c r="K12" s="2" t="s">
        <v>19</v>
      </c>
      <c r="L12" s="2" t="s">
        <v>19</v>
      </c>
    </row>
    <row r="13" spans="1:12" x14ac:dyDescent="0.2">
      <c r="A13" s="2">
        <v>9</v>
      </c>
      <c r="B13" s="2" t="s">
        <v>29</v>
      </c>
      <c r="C13" s="2" t="s">
        <v>14</v>
      </c>
      <c r="D13" s="2">
        <v>36</v>
      </c>
      <c r="E13" s="2" t="s">
        <v>30</v>
      </c>
      <c r="F13" s="2" t="s">
        <v>19</v>
      </c>
      <c r="G13" s="2" t="s">
        <v>16</v>
      </c>
      <c r="H13" s="2" t="s">
        <v>19</v>
      </c>
      <c r="I13" s="2" t="s">
        <v>19</v>
      </c>
      <c r="J13" s="2" t="s">
        <v>19</v>
      </c>
      <c r="K13" s="2" t="s">
        <v>19</v>
      </c>
      <c r="L13" s="2" t="s">
        <v>16</v>
      </c>
    </row>
    <row r="14" spans="1:12" x14ac:dyDescent="0.2">
      <c r="A14" s="2">
        <v>10</v>
      </c>
      <c r="B14" s="2" t="s">
        <v>31</v>
      </c>
      <c r="C14" s="2" t="s">
        <v>17</v>
      </c>
      <c r="D14" s="2">
        <v>30</v>
      </c>
      <c r="E14" s="2" t="s">
        <v>32</v>
      </c>
      <c r="F14" s="2" t="s">
        <v>19</v>
      </c>
      <c r="G14" s="2" t="s">
        <v>16</v>
      </c>
      <c r="H14" s="2" t="s">
        <v>19</v>
      </c>
      <c r="I14" s="2" t="s">
        <v>19</v>
      </c>
      <c r="J14" s="2" t="s">
        <v>21</v>
      </c>
      <c r="K14" s="2" t="s">
        <v>19</v>
      </c>
      <c r="L14" s="2" t="s">
        <v>16</v>
      </c>
    </row>
    <row r="15" spans="1:12" x14ac:dyDescent="0.2">
      <c r="A15" s="2">
        <v>11</v>
      </c>
      <c r="B15" s="2" t="s">
        <v>33</v>
      </c>
      <c r="C15" s="2" t="s">
        <v>17</v>
      </c>
      <c r="D15" s="2">
        <v>29</v>
      </c>
      <c r="E15" s="2" t="s">
        <v>34</v>
      </c>
      <c r="F15" s="2" t="s">
        <v>19</v>
      </c>
      <c r="G15" s="2" t="s">
        <v>19</v>
      </c>
      <c r="H15" s="2" t="s">
        <v>16</v>
      </c>
      <c r="I15" s="2" t="s">
        <v>16</v>
      </c>
      <c r="J15" s="2" t="s">
        <v>16</v>
      </c>
      <c r="K15" s="2" t="s">
        <v>19</v>
      </c>
      <c r="L15" s="2" t="s">
        <v>19</v>
      </c>
    </row>
    <row r="16" spans="1:12" x14ac:dyDescent="0.2">
      <c r="A16" s="2">
        <v>12</v>
      </c>
      <c r="B16" s="2" t="s">
        <v>13</v>
      </c>
      <c r="C16" s="2" t="s">
        <v>17</v>
      </c>
      <c r="D16" s="2">
        <v>27</v>
      </c>
      <c r="E16" s="2" t="s">
        <v>35</v>
      </c>
      <c r="F16" s="2" t="s">
        <v>19</v>
      </c>
      <c r="G16" s="2" t="s">
        <v>19</v>
      </c>
      <c r="H16" s="2" t="s">
        <v>16</v>
      </c>
      <c r="I16" s="2" t="s">
        <v>16</v>
      </c>
      <c r="J16" s="2" t="s">
        <v>16</v>
      </c>
      <c r="K16" s="2" t="s">
        <v>19</v>
      </c>
      <c r="L16" s="2" t="s">
        <v>16</v>
      </c>
    </row>
    <row r="17" spans="1:12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45" x14ac:dyDescent="0.2">
      <c r="A20" s="3"/>
      <c r="B20" s="3"/>
      <c r="C20" s="3"/>
      <c r="D20" s="3"/>
      <c r="E20" s="1" t="s">
        <v>36</v>
      </c>
      <c r="F20" s="1" t="s">
        <v>6</v>
      </c>
      <c r="G20" s="1" t="s">
        <v>7</v>
      </c>
      <c r="H20" s="1" t="s">
        <v>8</v>
      </c>
      <c r="I20" s="1" t="s">
        <v>9</v>
      </c>
      <c r="J20" s="1" t="s">
        <v>10</v>
      </c>
      <c r="K20" s="1" t="s">
        <v>11</v>
      </c>
      <c r="L20" s="1" t="s">
        <v>12</v>
      </c>
    </row>
    <row r="21" spans="1:12" x14ac:dyDescent="0.2">
      <c r="A21" s="3"/>
      <c r="B21" s="3"/>
      <c r="C21" s="3"/>
      <c r="D21" s="3"/>
      <c r="E21" s="2" t="s">
        <v>37</v>
      </c>
      <c r="F21" s="4">
        <f>((COUNTIF(F5:F16,"SI")))/12</f>
        <v>0.41666666666666669</v>
      </c>
      <c r="G21" s="4">
        <f>((COUNTIF(G5:G16,"SI")))/12</f>
        <v>0.66666666666666663</v>
      </c>
      <c r="H21" s="4">
        <f t="shared" ref="G21:L21" si="0">((COUNTIF(H5:H16,"SI")))/12</f>
        <v>0.58333333333333337</v>
      </c>
      <c r="I21" s="4">
        <f t="shared" si="0"/>
        <v>0.66666666666666663</v>
      </c>
      <c r="J21" s="4">
        <f t="shared" si="0"/>
        <v>0.33333333333333331</v>
      </c>
      <c r="K21" s="4">
        <f t="shared" si="0"/>
        <v>0.41666666666666669</v>
      </c>
      <c r="L21" s="4">
        <f t="shared" si="0"/>
        <v>0.5</v>
      </c>
    </row>
    <row r="22" spans="1:12" x14ac:dyDescent="0.2">
      <c r="A22" s="3"/>
      <c r="B22" s="3"/>
      <c r="C22" s="3"/>
      <c r="D22" s="3"/>
      <c r="E22" s="2" t="s">
        <v>38</v>
      </c>
      <c r="F22" s="4">
        <f>((COUNTIF(F5:F16,"NO")))/12</f>
        <v>0</v>
      </c>
      <c r="G22" s="4">
        <f t="shared" ref="G22:L22" si="1">((COUNTIF(G5:G16,"NO")))/12</f>
        <v>0</v>
      </c>
      <c r="H22" s="4">
        <f t="shared" si="1"/>
        <v>0</v>
      </c>
      <c r="I22" s="4">
        <f t="shared" si="1"/>
        <v>0</v>
      </c>
      <c r="J22" s="4">
        <f t="shared" si="1"/>
        <v>0.41666666666666669</v>
      </c>
      <c r="K22" s="4">
        <f t="shared" si="1"/>
        <v>0</v>
      </c>
      <c r="L22" s="4">
        <f t="shared" si="1"/>
        <v>0</v>
      </c>
    </row>
    <row r="23" spans="1:12" x14ac:dyDescent="0.2">
      <c r="A23" s="3"/>
      <c r="B23" s="3"/>
      <c r="C23" s="3"/>
      <c r="D23" s="3"/>
      <c r="E23" s="2" t="s">
        <v>39</v>
      </c>
      <c r="F23" s="4">
        <f>((COUNTIF(F5:F16,"PARCIALMENTE")))/12</f>
        <v>0.58333333333333337</v>
      </c>
      <c r="G23" s="4">
        <f t="shared" ref="G23:L23" si="2">((COUNTIF(G5:G16,"PARCIALMENTE")))/12</f>
        <v>0.33333333333333331</v>
      </c>
      <c r="H23" s="4">
        <f t="shared" si="2"/>
        <v>0.41666666666666669</v>
      </c>
      <c r="I23" s="4">
        <f t="shared" si="2"/>
        <v>0.33333333333333331</v>
      </c>
      <c r="J23" s="4">
        <f t="shared" si="2"/>
        <v>0.25</v>
      </c>
      <c r="K23" s="4">
        <f>((COUNTIF(K5:K16,"PARCIALMENTE")))/12</f>
        <v>0.58333333333333337</v>
      </c>
      <c r="L23" s="4">
        <f>((COUNTIF(L5:L16,"PARCIALMENTE")))/12</f>
        <v>0.5</v>
      </c>
    </row>
  </sheetData>
  <mergeCells count="2">
    <mergeCell ref="A1:L2"/>
    <mergeCell ref="A3:L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Practicante</dc:creator>
  <cp:lastModifiedBy>Practicante</cp:lastModifiedBy>
  <dcterms:created xsi:type="dcterms:W3CDTF">2026-04-15T00:07:51Z</dcterms:created>
  <dcterms:modified xsi:type="dcterms:W3CDTF">2026-04-15T14:16:11Z</dcterms:modified>
</cp:coreProperties>
</file>